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1 RETESTING\Linear Indoor\CVL\IES\MARKETING RELEASE FILES\"/>
    </mc:Choice>
  </mc:AlternateContent>
  <xr:revisionPtr revIDLastSave="0" documentId="13_ncr:1_{C0820E10-C3F0-4BC0-A8C2-295789A01C9D}" xr6:coauthVersionLast="47" xr6:coauthVersionMax="47" xr10:uidLastSave="{00000000-0000-0000-0000-000000000000}"/>
  <bookViews>
    <workbookView xWindow="-120" yWindow="-120" windowWidth="29040" windowHeight="15840" xr2:uid="{8717EC56-3A01-48D3-A690-F1F1B2AFF9FA}"/>
  </bookViews>
  <sheets>
    <sheet name="Sheet1" sheetId="3" r:id="rId1"/>
  </sheets>
  <definedNames>
    <definedName name="_xlnm._FilterDatabase" localSheetId="0" hidden="1">Sheet1!$B$3:$G$3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9" i="3" l="1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O7" i="3"/>
  <c r="O6" i="3"/>
  <c r="O5" i="3"/>
  <c r="O39" i="3"/>
  <c r="N39" i="3"/>
  <c r="O38" i="3"/>
  <c r="N38" i="3"/>
  <c r="O37" i="3"/>
  <c r="N37" i="3"/>
  <c r="N36" i="3"/>
  <c r="O35" i="3"/>
  <c r="N35" i="3"/>
  <c r="O34" i="3"/>
  <c r="N34" i="3"/>
  <c r="O33" i="3"/>
  <c r="N33" i="3"/>
  <c r="N32" i="3"/>
  <c r="O31" i="3"/>
  <c r="N31" i="3"/>
  <c r="O30" i="3"/>
  <c r="N30" i="3"/>
  <c r="O29" i="3"/>
  <c r="N29" i="3"/>
  <c r="N28" i="3"/>
  <c r="O27" i="3"/>
  <c r="N27" i="3"/>
  <c r="O26" i="3"/>
  <c r="N26" i="3"/>
  <c r="O25" i="3"/>
  <c r="N25" i="3"/>
  <c r="N24" i="3"/>
  <c r="O23" i="3"/>
  <c r="N23" i="3"/>
  <c r="O22" i="3"/>
  <c r="N22" i="3"/>
  <c r="O21" i="3"/>
  <c r="N21" i="3"/>
  <c r="N20" i="3"/>
  <c r="O19" i="3"/>
  <c r="N19" i="3"/>
  <c r="O18" i="3"/>
  <c r="N18" i="3"/>
  <c r="O17" i="3"/>
  <c r="N17" i="3"/>
  <c r="N16" i="3"/>
  <c r="O15" i="3"/>
  <c r="N15" i="3"/>
  <c r="O14" i="3"/>
  <c r="N14" i="3"/>
  <c r="O13" i="3"/>
  <c r="N13" i="3"/>
  <c r="N12" i="3"/>
  <c r="O11" i="3"/>
  <c r="N11" i="3"/>
  <c r="O10" i="3"/>
  <c r="N10" i="3"/>
  <c r="O9" i="3"/>
  <c r="N9" i="3"/>
  <c r="N8" i="3"/>
  <c r="N7" i="3"/>
  <c r="N6" i="3"/>
  <c r="N5" i="3"/>
  <c r="N4" i="3"/>
  <c r="H39" i="3"/>
  <c r="G39" i="3"/>
  <c r="F39" i="3"/>
  <c r="H38" i="3"/>
  <c r="G38" i="3"/>
  <c r="F38" i="3"/>
  <c r="H37" i="3"/>
  <c r="G37" i="3"/>
  <c r="F37" i="3"/>
  <c r="H36" i="3"/>
  <c r="F36" i="3"/>
  <c r="H35" i="3"/>
  <c r="G35" i="3"/>
  <c r="F35" i="3"/>
  <c r="H34" i="3"/>
  <c r="G34" i="3"/>
  <c r="F34" i="3"/>
  <c r="H33" i="3"/>
  <c r="G33" i="3"/>
  <c r="F33" i="3"/>
  <c r="H32" i="3"/>
  <c r="F32" i="3"/>
  <c r="H31" i="3"/>
  <c r="G31" i="3"/>
  <c r="F31" i="3"/>
  <c r="H30" i="3"/>
  <c r="G30" i="3"/>
  <c r="F30" i="3"/>
  <c r="H29" i="3"/>
  <c r="G29" i="3"/>
  <c r="F29" i="3"/>
  <c r="H28" i="3"/>
  <c r="F28" i="3"/>
  <c r="H27" i="3"/>
  <c r="G27" i="3"/>
  <c r="F27" i="3"/>
  <c r="H26" i="3"/>
  <c r="G26" i="3"/>
  <c r="F26" i="3"/>
  <c r="H25" i="3"/>
  <c r="G25" i="3"/>
  <c r="F25" i="3"/>
  <c r="H24" i="3"/>
  <c r="F24" i="3"/>
  <c r="H23" i="3"/>
  <c r="G23" i="3"/>
  <c r="F23" i="3"/>
  <c r="H22" i="3"/>
  <c r="G22" i="3"/>
  <c r="F22" i="3"/>
  <c r="H21" i="3"/>
  <c r="G21" i="3"/>
  <c r="F21" i="3"/>
  <c r="H20" i="3"/>
  <c r="F20" i="3"/>
  <c r="H19" i="3"/>
  <c r="G19" i="3"/>
  <c r="F19" i="3"/>
  <c r="H18" i="3"/>
  <c r="G18" i="3"/>
  <c r="F18" i="3"/>
  <c r="H17" i="3"/>
  <c r="G17" i="3"/>
  <c r="F17" i="3"/>
  <c r="H16" i="3"/>
  <c r="F16" i="3"/>
  <c r="H15" i="3"/>
  <c r="G15" i="3"/>
  <c r="F15" i="3"/>
  <c r="H14" i="3"/>
  <c r="G14" i="3"/>
  <c r="F14" i="3"/>
  <c r="H13" i="3"/>
  <c r="G13" i="3"/>
  <c r="F13" i="3"/>
  <c r="H12" i="3"/>
  <c r="F12" i="3"/>
  <c r="G11" i="3"/>
  <c r="G10" i="3"/>
  <c r="G9" i="3"/>
  <c r="H11" i="3"/>
  <c r="F11" i="3"/>
  <c r="H10" i="3"/>
  <c r="F10" i="3"/>
  <c r="H9" i="3"/>
  <c r="F9" i="3"/>
  <c r="H8" i="3"/>
  <c r="F8" i="3"/>
  <c r="H7" i="3"/>
  <c r="F7" i="3"/>
  <c r="H6" i="3"/>
  <c r="F6" i="3"/>
  <c r="H5" i="3"/>
  <c r="F5" i="3"/>
  <c r="H4" i="3"/>
  <c r="F4" i="3"/>
</calcChain>
</file>

<file path=xl/sharedStrings.xml><?xml version="1.0" encoding="utf-8"?>
<sst xmlns="http://schemas.openxmlformats.org/spreadsheetml/2006/main" count="153" uniqueCount="145">
  <si>
    <t>Beam Angle</t>
  </si>
  <si>
    <t>LPW</t>
  </si>
  <si>
    <t>MODEL</t>
  </si>
  <si>
    <t>TEST</t>
  </si>
  <si>
    <t>LM/FT</t>
  </si>
  <si>
    <t>LUMENS</t>
  </si>
  <si>
    <t>WATTAGE</t>
  </si>
  <si>
    <t>CVL-1-35K-10</t>
  </si>
  <si>
    <t>CVL-1-4K-10</t>
  </si>
  <si>
    <t>CVL-1-3K-10</t>
  </si>
  <si>
    <t>CVL-1-27K-10</t>
  </si>
  <si>
    <t>6560-35K</t>
  </si>
  <si>
    <t>6560-3K</t>
  </si>
  <si>
    <t>6560-27K</t>
  </si>
  <si>
    <t>CVL-1-4K-25</t>
  </si>
  <si>
    <t>CVL-1-35K-25</t>
  </si>
  <si>
    <t>CVL-1-3K-25</t>
  </si>
  <si>
    <t>CVL-1-27K-25</t>
  </si>
  <si>
    <t>6558-35K</t>
  </si>
  <si>
    <t>6558-3K</t>
  </si>
  <si>
    <t>6558-27K</t>
  </si>
  <si>
    <t>6559-35K</t>
  </si>
  <si>
    <t>6559-3K</t>
  </si>
  <si>
    <t>6559-27K</t>
  </si>
  <si>
    <t>CVL-1-4K-40</t>
  </si>
  <si>
    <t>CVL-1-35K-40</t>
  </si>
  <si>
    <t>CVL-1-3K-40</t>
  </si>
  <si>
    <t>CVL-1-27K-40</t>
  </si>
  <si>
    <t>CVL-1-4K-120</t>
  </si>
  <si>
    <t>CVL-1-35K-120</t>
  </si>
  <si>
    <t>CVL-1-3K-120</t>
  </si>
  <si>
    <t>CVL-1-27K-120</t>
  </si>
  <si>
    <t>6555-35K</t>
  </si>
  <si>
    <t>6555-3K</t>
  </si>
  <si>
    <t>6555-27K</t>
  </si>
  <si>
    <t>CVL-1-4K-1040</t>
  </si>
  <si>
    <t>CVL-1-35K-1040</t>
  </si>
  <si>
    <t>CVL-1-3K-1040</t>
  </si>
  <si>
    <t>CVL-1-27K-1040</t>
  </si>
  <si>
    <t>6561-35K</t>
  </si>
  <si>
    <t>6561-3K</t>
  </si>
  <si>
    <t>6561-27K</t>
  </si>
  <si>
    <t>23.7 X 38.5</t>
  </si>
  <si>
    <t>6550-35K</t>
  </si>
  <si>
    <t>6550-3K</t>
  </si>
  <si>
    <t>6550-27K</t>
  </si>
  <si>
    <t>CVL-1-4K-3060</t>
  </si>
  <si>
    <t>CVL-1-35K-3060</t>
  </si>
  <si>
    <t>CVL-1-3K-3060</t>
  </si>
  <si>
    <t>CVL-1-27K-3060</t>
  </si>
  <si>
    <t>23.3 X 42.8</t>
  </si>
  <si>
    <t>6562-35K</t>
  </si>
  <si>
    <t>6562-3K</t>
  </si>
  <si>
    <t>6562-27K</t>
  </si>
  <si>
    <t>CVL-1-4K-67140</t>
  </si>
  <si>
    <t>CVL-1-35K-67140</t>
  </si>
  <si>
    <t>CVL-1-3K-67140</t>
  </si>
  <si>
    <t>CVL-1-27K-67140</t>
  </si>
  <si>
    <t>50 X 111.3</t>
  </si>
  <si>
    <t>6552-35K</t>
  </si>
  <si>
    <t>6552-3K</t>
  </si>
  <si>
    <t>6552-27K</t>
  </si>
  <si>
    <t>23.3 X 44.1</t>
  </si>
  <si>
    <t>6551-35K</t>
  </si>
  <si>
    <t>6551-3K</t>
  </si>
  <si>
    <t>6551-27K</t>
  </si>
  <si>
    <t>94.1 X 102.2</t>
  </si>
  <si>
    <t>CVL-1</t>
  </si>
  <si>
    <t>CVL-4-4K-10</t>
  </si>
  <si>
    <t>CVL-4-35K-10</t>
  </si>
  <si>
    <t>CVL-4-3K-10</t>
  </si>
  <si>
    <t>CVL-4-27K-10</t>
  </si>
  <si>
    <t>CVL-4-4K-25</t>
  </si>
  <si>
    <t>CVL-4-35K-25</t>
  </si>
  <si>
    <t>CVL-4-3K-25</t>
  </si>
  <si>
    <t>CVL-4-27K-25</t>
  </si>
  <si>
    <t>CVL-4-4K-40</t>
  </si>
  <si>
    <t>CVL-4-35K-40</t>
  </si>
  <si>
    <t>CVL-4-3K-40</t>
  </si>
  <si>
    <t>CVL-4-27K-40</t>
  </si>
  <si>
    <t>CVL-4-4K-120</t>
  </si>
  <si>
    <t>CVL-4-35K-120</t>
  </si>
  <si>
    <t>CVL-4-3K-120</t>
  </si>
  <si>
    <t>CVL-4-27K-120</t>
  </si>
  <si>
    <t>CVL-4-4K-1040</t>
  </si>
  <si>
    <t>CVL-4-35K-1040</t>
  </si>
  <si>
    <t>CVL-4-3K-1040</t>
  </si>
  <si>
    <t>CVL-4-27K-1040</t>
  </si>
  <si>
    <t>CVL-4-4K-3060</t>
  </si>
  <si>
    <t>CVL-4-35K-3060</t>
  </si>
  <si>
    <t>CVL-4-3K-3060</t>
  </si>
  <si>
    <t>CVL-4-27K-3060</t>
  </si>
  <si>
    <t>CVL-4-4K-67140</t>
  </si>
  <si>
    <t>CVL-4-35K-67140</t>
  </si>
  <si>
    <t>CVL-4-3K-67140</t>
  </si>
  <si>
    <t>CVL-4-27K-67140</t>
  </si>
  <si>
    <t>6537-35K</t>
  </si>
  <si>
    <t>6537-3K</t>
  </si>
  <si>
    <t>6537-27K</t>
  </si>
  <si>
    <t>6540-35K</t>
  </si>
  <si>
    <t>6540-3K</t>
  </si>
  <si>
    <t>6540-27K</t>
  </si>
  <si>
    <t>CVL-4</t>
  </si>
  <si>
    <t>6538-35K</t>
  </si>
  <si>
    <t>6538-3K</t>
  </si>
  <si>
    <t>6538-27K</t>
  </si>
  <si>
    <t>6541-35K</t>
  </si>
  <si>
    <t>6541-3K</t>
  </si>
  <si>
    <t>6541-27K</t>
  </si>
  <si>
    <t>23.4 X 39.0</t>
  </si>
  <si>
    <t>6539-35K</t>
  </si>
  <si>
    <t>6539-3K</t>
  </si>
  <si>
    <t>6539-27K</t>
  </si>
  <si>
    <t>6536-35K</t>
  </si>
  <si>
    <t>6536-3K</t>
  </si>
  <si>
    <t>6536-27K</t>
  </si>
  <si>
    <t>22.5 X 43.4</t>
  </si>
  <si>
    <t>86.3 X 127.7</t>
  </si>
  <si>
    <t>6554-35K</t>
  </si>
  <si>
    <t>6554-3K</t>
  </si>
  <si>
    <t>6554-27K</t>
  </si>
  <si>
    <t>22.7 X 37.3</t>
  </si>
  <si>
    <t>CVL-4-4K-3060-CVLL-4</t>
  </si>
  <si>
    <t>CVL-4-35K-3060-CVLL-4</t>
  </si>
  <si>
    <t>CVL-4-3K-3060-CVLL-4</t>
  </si>
  <si>
    <t>CVL-4-27K-3060-CVLL-4</t>
  </si>
  <si>
    <t>CVL-4-4K-3060-DVL-4</t>
  </si>
  <si>
    <t>CVL-4-35K-3060-DVL-4</t>
  </si>
  <si>
    <t>CVL-4-3K-3060-DVL-4</t>
  </si>
  <si>
    <t>CVL-4-27K-3060-DVL-4</t>
  </si>
  <si>
    <t>CVL-1-4K-3060-DVL-1</t>
  </si>
  <si>
    <t>CVL-1-35K-3060-DVL-1</t>
  </si>
  <si>
    <t>CVL-1-3K-3060-DVL-1</t>
  </si>
  <si>
    <t>CVL-1-27K-3060-DVL-1</t>
  </si>
  <si>
    <t>CVL-1-4K-3060-CVLL-1</t>
  </si>
  <si>
    <t>CVL-1-35K-3060-CVLL-1</t>
  </si>
  <si>
    <t>CVL-1-3K-3060-CVLL-1</t>
  </si>
  <si>
    <t>CVL-1-27K-3060-CVLL-1</t>
  </si>
  <si>
    <t>6548-35K</t>
  </si>
  <si>
    <t>6548-3K</t>
  </si>
  <si>
    <t>6548-27K</t>
  </si>
  <si>
    <t>6535-35K</t>
  </si>
  <si>
    <t>6535-3K</t>
  </si>
  <si>
    <t>6535-27K</t>
  </si>
  <si>
    <t>REV A (TG 12-30-2021)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</si>
</sst>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2" fontId="0" fillId="2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" fontId="0" fillId="3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/>
    </xf>
    <xf numFmtId="0" fontId="2" fillId="0" borderId="0" xfId="0" applyFont="1"/>
    <xf numFmtId="2" fontId="2" fillId="0" borderId="0" xfId="0" applyNumberFormat="1" applyFont="1"/>
    <xf numFmtId="0" fontId="0" fillId="6" borderId="1" xfId="0" applyFill="1" applyBorder="1" applyAlignment="1">
      <alignment horizontal="left" vertical="center"/>
    </xf>
    <xf numFmtId="1" fontId="0" fillId="6" borderId="1" xfId="0" applyNumberForma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left" vertical="center"/>
    </xf>
    <xf numFmtId="1" fontId="0" fillId="7" borderId="1" xfId="0" applyNumberFormat="1" applyFill="1" applyBorder="1" applyAlignment="1">
      <alignment horizontal="center" vertical="center"/>
    </xf>
    <xf numFmtId="2" fontId="0" fillId="7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1" fontId="0" fillId="5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left" vertical="center"/>
    </xf>
    <xf numFmtId="1" fontId="0" fillId="9" borderId="1" xfId="0" applyNumberFormat="1" applyFill="1" applyBorder="1" applyAlignment="1">
      <alignment horizontal="center" vertical="center"/>
    </xf>
    <xf numFmtId="2" fontId="0" fillId="9" borderId="1" xfId="0" applyNumberFormat="1" applyFill="1" applyBorder="1" applyAlignment="1">
      <alignment horizontal="center" vertical="center"/>
    </xf>
    <xf numFmtId="0" fontId="0" fillId="10" borderId="1" xfId="0" applyFill="1" applyBorder="1" applyAlignment="1">
      <alignment horizontal="left" vertical="center"/>
    </xf>
    <xf numFmtId="1" fontId="0" fillId="10" borderId="1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3" borderId="9" xfId="0" applyFill="1" applyBorder="1" applyAlignment="1">
      <alignment horizontal="left" vertical="center"/>
    </xf>
    <xf numFmtId="1" fontId="0" fillId="3" borderId="10" xfId="0" applyNumberFormat="1" applyFill="1" applyBorder="1" applyAlignment="1">
      <alignment horizontal="center" vertical="center"/>
    </xf>
    <xf numFmtId="0" fontId="0" fillId="3" borderId="9" xfId="0" applyFill="1" applyBorder="1" applyAlignment="1">
      <alignment horizontal="left"/>
    </xf>
    <xf numFmtId="0" fontId="0" fillId="2" borderId="9" xfId="0" applyFill="1" applyBorder="1" applyAlignment="1">
      <alignment horizontal="left" vertical="center"/>
    </xf>
    <xf numFmtId="1" fontId="0" fillId="2" borderId="10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left"/>
    </xf>
    <xf numFmtId="0" fontId="0" fillId="4" borderId="9" xfId="0" applyFill="1" applyBorder="1" applyAlignment="1">
      <alignment horizontal="left" vertical="center"/>
    </xf>
    <xf numFmtId="1" fontId="0" fillId="4" borderId="10" xfId="0" applyNumberFormat="1" applyFill="1" applyBorder="1" applyAlignment="1">
      <alignment horizontal="center" vertical="center"/>
    </xf>
    <xf numFmtId="0" fontId="0" fillId="4" borderId="9" xfId="0" applyFill="1" applyBorder="1" applyAlignment="1">
      <alignment horizontal="left"/>
    </xf>
    <xf numFmtId="0" fontId="0" fillId="6" borderId="9" xfId="0" applyFill="1" applyBorder="1" applyAlignment="1">
      <alignment horizontal="left" vertical="center"/>
    </xf>
    <xf numFmtId="1" fontId="0" fillId="6" borderId="10" xfId="0" applyNumberFormat="1" applyFill="1" applyBorder="1" applyAlignment="1">
      <alignment horizontal="center" vertical="center"/>
    </xf>
    <xf numFmtId="0" fontId="0" fillId="6" borderId="9" xfId="0" applyFill="1" applyBorder="1" applyAlignment="1">
      <alignment horizontal="left"/>
    </xf>
    <xf numFmtId="0" fontId="0" fillId="7" borderId="9" xfId="0" applyFill="1" applyBorder="1" applyAlignment="1">
      <alignment horizontal="left" vertical="center"/>
    </xf>
    <xf numFmtId="1" fontId="0" fillId="7" borderId="10" xfId="0" applyNumberFormat="1" applyFill="1" applyBorder="1" applyAlignment="1">
      <alignment horizontal="center" vertical="center"/>
    </xf>
    <xf numFmtId="0" fontId="0" fillId="7" borderId="9" xfId="0" applyFill="1" applyBorder="1" applyAlignment="1">
      <alignment horizontal="left"/>
    </xf>
    <xf numFmtId="0" fontId="0" fillId="5" borderId="9" xfId="0" applyFill="1" applyBorder="1" applyAlignment="1">
      <alignment horizontal="left" vertical="center"/>
    </xf>
    <xf numFmtId="1" fontId="0" fillId="5" borderId="10" xfId="0" applyNumberFormat="1" applyFill="1" applyBorder="1" applyAlignment="1">
      <alignment horizontal="center" vertical="center"/>
    </xf>
    <xf numFmtId="0" fontId="0" fillId="5" borderId="9" xfId="0" applyFill="1" applyBorder="1" applyAlignment="1">
      <alignment horizontal="left"/>
    </xf>
    <xf numFmtId="0" fontId="0" fillId="8" borderId="9" xfId="0" applyFill="1" applyBorder="1" applyAlignment="1">
      <alignment horizontal="left" vertical="center"/>
    </xf>
    <xf numFmtId="1" fontId="0" fillId="8" borderId="10" xfId="0" applyNumberFormat="1" applyFill="1" applyBorder="1" applyAlignment="1">
      <alignment horizontal="center" vertical="center"/>
    </xf>
    <xf numFmtId="0" fontId="0" fillId="8" borderId="9" xfId="0" applyFill="1" applyBorder="1" applyAlignment="1">
      <alignment horizontal="left"/>
    </xf>
    <xf numFmtId="0" fontId="0" fillId="9" borderId="9" xfId="0" applyFill="1" applyBorder="1" applyAlignment="1">
      <alignment horizontal="left" vertical="center"/>
    </xf>
    <xf numFmtId="1" fontId="0" fillId="9" borderId="10" xfId="0" applyNumberFormat="1" applyFill="1" applyBorder="1" applyAlignment="1">
      <alignment horizontal="center" vertical="center"/>
    </xf>
    <xf numFmtId="0" fontId="0" fillId="9" borderId="9" xfId="0" applyFill="1" applyBorder="1" applyAlignment="1">
      <alignment horizontal="left"/>
    </xf>
    <xf numFmtId="0" fontId="0" fillId="10" borderId="9" xfId="0" applyFill="1" applyBorder="1" applyAlignment="1">
      <alignment horizontal="left" vertical="center"/>
    </xf>
    <xf numFmtId="1" fontId="0" fillId="10" borderId="10" xfId="0" applyNumberFormat="1" applyFill="1" applyBorder="1" applyAlignment="1">
      <alignment horizontal="center" vertical="center"/>
    </xf>
    <xf numFmtId="0" fontId="0" fillId="10" borderId="9" xfId="0" applyFill="1" applyBorder="1" applyAlignment="1">
      <alignment horizontal="left"/>
    </xf>
    <xf numFmtId="0" fontId="0" fillId="10" borderId="11" xfId="0" applyFill="1" applyBorder="1" applyAlignment="1">
      <alignment horizontal="left"/>
    </xf>
    <xf numFmtId="0" fontId="0" fillId="10" borderId="12" xfId="0" applyFill="1" applyBorder="1" applyAlignment="1">
      <alignment horizontal="left" vertical="center"/>
    </xf>
    <xf numFmtId="1" fontId="0" fillId="10" borderId="12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1" fontId="0" fillId="10" borderId="13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B1:V41"/>
  <sheetViews>
    <sheetView tabSelected="1" workbookViewId="0">
      <selection activeCell="C44" sqref="C44"/>
    </sheetView>
  </sheetViews>
  <sheetFormatPr defaultRowHeight="15" x14ac:dyDescent="0.25"/>
  <cols>
    <col min="1" max="1" width="1.140625" customWidth="1"/>
    <col min="2" max="2" width="19" bestFit="1" customWidth="1"/>
    <col min="3" max="3" width="25.140625" customWidth="1"/>
    <col min="4" max="4" width="13.140625" bestFit="1" customWidth="1"/>
    <col min="5" max="5" width="11.7109375" customWidth="1"/>
    <col min="6" max="6" width="16.140625" bestFit="1" customWidth="1"/>
    <col min="7" max="7" width="11.140625" bestFit="1" customWidth="1"/>
    <col min="8" max="8" width="8" customWidth="1"/>
    <col min="9" max="9" width="2" customWidth="1"/>
    <col min="10" max="10" width="19.85546875" customWidth="1"/>
    <col min="11" max="11" width="22" customWidth="1"/>
    <col min="12" max="12" width="14.28515625" customWidth="1"/>
    <col min="13" max="13" width="11.28515625" customWidth="1"/>
    <col min="14" max="14" width="14.85546875" customWidth="1"/>
    <col min="15" max="15" width="12.140625" customWidth="1"/>
  </cols>
  <sheetData>
    <row r="1" spans="2:22" ht="6.75" customHeight="1" thickBot="1" x14ac:dyDescent="0.3"/>
    <row r="2" spans="2:22" ht="15.75" thickBot="1" x14ac:dyDescent="0.3">
      <c r="B2" s="66" t="s">
        <v>67</v>
      </c>
      <c r="C2" s="67"/>
      <c r="D2" s="67"/>
      <c r="E2" s="67"/>
      <c r="F2" s="67"/>
      <c r="G2" s="67"/>
      <c r="H2" s="68"/>
      <c r="J2" s="66" t="s">
        <v>102</v>
      </c>
      <c r="K2" s="67"/>
      <c r="L2" s="67"/>
      <c r="M2" s="67"/>
      <c r="N2" s="67"/>
      <c r="O2" s="67"/>
      <c r="P2" s="68"/>
    </row>
    <row r="3" spans="2:22" x14ac:dyDescent="0.25">
      <c r="B3" s="32" t="s">
        <v>3</v>
      </c>
      <c r="C3" s="31" t="s">
        <v>2</v>
      </c>
      <c r="D3" s="31" t="s">
        <v>5</v>
      </c>
      <c r="E3" s="31" t="s">
        <v>6</v>
      </c>
      <c r="F3" s="31" t="s">
        <v>1</v>
      </c>
      <c r="G3" s="31" t="s">
        <v>0</v>
      </c>
      <c r="H3" s="33" t="s">
        <v>4</v>
      </c>
      <c r="J3" s="32" t="s">
        <v>3</v>
      </c>
      <c r="K3" s="31" t="s">
        <v>2</v>
      </c>
      <c r="L3" s="31" t="s">
        <v>5</v>
      </c>
      <c r="M3" s="31" t="s">
        <v>6</v>
      </c>
      <c r="N3" s="31" t="s">
        <v>1</v>
      </c>
      <c r="O3" s="31" t="s">
        <v>0</v>
      </c>
      <c r="P3" s="33" t="s">
        <v>4</v>
      </c>
    </row>
    <row r="4" spans="2:22" x14ac:dyDescent="0.25">
      <c r="B4" s="34">
        <v>6560</v>
      </c>
      <c r="C4" s="4" t="s">
        <v>8</v>
      </c>
      <c r="D4" s="7">
        <v>1075.3</v>
      </c>
      <c r="E4" s="7">
        <v>9.65</v>
      </c>
      <c r="F4" s="7">
        <f>D4/E4</f>
        <v>111.43005181347149</v>
      </c>
      <c r="G4" s="2">
        <v>26.2</v>
      </c>
      <c r="H4" s="35">
        <f>D4</f>
        <v>1075.3</v>
      </c>
      <c r="J4" s="34">
        <v>6537</v>
      </c>
      <c r="K4" s="4" t="s">
        <v>68</v>
      </c>
      <c r="L4" s="7">
        <v>4240</v>
      </c>
      <c r="M4" s="7">
        <v>37.783000000000001</v>
      </c>
      <c r="N4" s="7">
        <f>L4/M4</f>
        <v>112.21978138316173</v>
      </c>
      <c r="O4" s="2">
        <v>26.5</v>
      </c>
      <c r="P4" s="35">
        <f>L4/4</f>
        <v>1060</v>
      </c>
    </row>
    <row r="5" spans="2:22" x14ac:dyDescent="0.25">
      <c r="B5" s="36" t="s">
        <v>11</v>
      </c>
      <c r="C5" s="4" t="s">
        <v>7</v>
      </c>
      <c r="D5" s="7">
        <v>860.2</v>
      </c>
      <c r="E5" s="7">
        <v>9.65</v>
      </c>
      <c r="F5" s="7">
        <f t="shared" ref="F5:F7" si="0">D5/E5</f>
        <v>89.139896373056999</v>
      </c>
      <c r="G5" s="2">
        <v>26.2</v>
      </c>
      <c r="H5" s="35">
        <f t="shared" ref="H5:H7" si="1">D5</f>
        <v>860.2</v>
      </c>
      <c r="J5" s="36" t="s">
        <v>96</v>
      </c>
      <c r="K5" s="4" t="s">
        <v>69</v>
      </c>
      <c r="L5" s="7">
        <v>3395.2</v>
      </c>
      <c r="M5" s="7">
        <v>37.783000000000001</v>
      </c>
      <c r="N5" s="7">
        <f t="shared" ref="N5:N7" si="2">L5/M5</f>
        <v>89.86051928115819</v>
      </c>
      <c r="O5" s="2">
        <f>O4</f>
        <v>26.5</v>
      </c>
      <c r="P5" s="35">
        <f t="shared" ref="P5:P39" si="3">L5/4</f>
        <v>848.8</v>
      </c>
      <c r="U5" s="11"/>
      <c r="V5" s="12"/>
    </row>
    <row r="6" spans="2:22" x14ac:dyDescent="0.25">
      <c r="B6" s="36" t="s">
        <v>12</v>
      </c>
      <c r="C6" s="4" t="s">
        <v>9</v>
      </c>
      <c r="D6" s="7">
        <v>989.2</v>
      </c>
      <c r="E6" s="7">
        <v>9.65</v>
      </c>
      <c r="F6" s="7">
        <f t="shared" si="0"/>
        <v>102.50777202072538</v>
      </c>
      <c r="G6" s="2">
        <v>26.2</v>
      </c>
      <c r="H6" s="35">
        <f t="shared" si="1"/>
        <v>989.2</v>
      </c>
      <c r="J6" s="36" t="s">
        <v>97</v>
      </c>
      <c r="K6" s="4" t="s">
        <v>70</v>
      </c>
      <c r="L6" s="7">
        <v>3904.5</v>
      </c>
      <c r="M6" s="7">
        <v>37.783000000000001</v>
      </c>
      <c r="N6" s="7">
        <f t="shared" si="2"/>
        <v>103.34012651192334</v>
      </c>
      <c r="O6" s="2">
        <f>O4</f>
        <v>26.5</v>
      </c>
      <c r="P6" s="35">
        <f t="shared" si="3"/>
        <v>976.125</v>
      </c>
      <c r="U6" s="11"/>
      <c r="V6" s="12"/>
    </row>
    <row r="7" spans="2:22" x14ac:dyDescent="0.25">
      <c r="B7" s="36" t="s">
        <v>13</v>
      </c>
      <c r="C7" s="4" t="s">
        <v>10</v>
      </c>
      <c r="D7" s="7">
        <v>935</v>
      </c>
      <c r="E7" s="7">
        <v>9.65</v>
      </c>
      <c r="F7" s="7">
        <f t="shared" si="0"/>
        <v>96.891191709844563</v>
      </c>
      <c r="G7" s="2">
        <v>26.2</v>
      </c>
      <c r="H7" s="35">
        <f t="shared" si="1"/>
        <v>935</v>
      </c>
      <c r="J7" s="36" t="s">
        <v>98</v>
      </c>
      <c r="K7" s="4" t="s">
        <v>71</v>
      </c>
      <c r="L7" s="7">
        <v>3692.3</v>
      </c>
      <c r="M7" s="7">
        <v>37.783000000000001</v>
      </c>
      <c r="N7" s="7">
        <f t="shared" si="2"/>
        <v>97.723844056850965</v>
      </c>
      <c r="O7" s="2">
        <f>O4</f>
        <v>26.5</v>
      </c>
      <c r="P7" s="35">
        <f t="shared" si="3"/>
        <v>923.07500000000005</v>
      </c>
      <c r="U7" s="11"/>
      <c r="V7" s="12"/>
    </row>
    <row r="8" spans="2:22" x14ac:dyDescent="0.25">
      <c r="B8" s="37">
        <v>6558</v>
      </c>
      <c r="C8" s="5" t="s">
        <v>14</v>
      </c>
      <c r="D8" s="8">
        <v>1087.5999999999999</v>
      </c>
      <c r="E8" s="8">
        <v>9.65</v>
      </c>
      <c r="F8" s="8">
        <f>D8/E8</f>
        <v>112.70466321243522</v>
      </c>
      <c r="G8" s="1">
        <v>31.1</v>
      </c>
      <c r="H8" s="38">
        <f>D8</f>
        <v>1087.5999999999999</v>
      </c>
      <c r="J8" s="37">
        <v>6540</v>
      </c>
      <c r="K8" s="5" t="s">
        <v>72</v>
      </c>
      <c r="L8" s="8">
        <v>4238.3</v>
      </c>
      <c r="M8" s="8">
        <v>37.783000000000001</v>
      </c>
      <c r="N8" s="8">
        <f>L8/M8</f>
        <v>112.17478760289019</v>
      </c>
      <c r="O8" s="1">
        <v>37</v>
      </c>
      <c r="P8" s="38">
        <f t="shared" si="3"/>
        <v>1059.575</v>
      </c>
      <c r="U8" s="11"/>
      <c r="V8" s="12"/>
    </row>
    <row r="9" spans="2:22" x14ac:dyDescent="0.25">
      <c r="B9" s="39" t="s">
        <v>18</v>
      </c>
      <c r="C9" s="5" t="s">
        <v>15</v>
      </c>
      <c r="D9" s="8">
        <v>870.1</v>
      </c>
      <c r="E9" s="8">
        <v>9.65</v>
      </c>
      <c r="F9" s="8">
        <f t="shared" ref="F9:F11" si="4">D9/E9</f>
        <v>90.165803108808291</v>
      </c>
      <c r="G9" s="1">
        <f>G8</f>
        <v>31.1</v>
      </c>
      <c r="H9" s="38">
        <f t="shared" ref="H9:H11" si="5">D9</f>
        <v>870.1</v>
      </c>
      <c r="J9" s="39" t="s">
        <v>99</v>
      </c>
      <c r="K9" s="5" t="s">
        <v>73</v>
      </c>
      <c r="L9" s="8">
        <v>3390.7</v>
      </c>
      <c r="M9" s="8">
        <v>37.783000000000001</v>
      </c>
      <c r="N9" s="8">
        <f t="shared" ref="N9:N11" si="6">L9/M9</f>
        <v>89.741418098086427</v>
      </c>
      <c r="O9" s="1">
        <f>O8</f>
        <v>37</v>
      </c>
      <c r="P9" s="38">
        <f t="shared" si="3"/>
        <v>847.67499999999995</v>
      </c>
    </row>
    <row r="10" spans="2:22" x14ac:dyDescent="0.25">
      <c r="B10" s="39" t="s">
        <v>19</v>
      </c>
      <c r="C10" s="5" t="s">
        <v>16</v>
      </c>
      <c r="D10" s="8">
        <v>1000.6</v>
      </c>
      <c r="E10" s="8">
        <v>9.65</v>
      </c>
      <c r="F10" s="8">
        <f t="shared" si="4"/>
        <v>103.68911917098445</v>
      </c>
      <c r="G10" s="1">
        <f>G8</f>
        <v>31.1</v>
      </c>
      <c r="H10" s="38">
        <f t="shared" si="5"/>
        <v>1000.6</v>
      </c>
      <c r="J10" s="39" t="s">
        <v>100</v>
      </c>
      <c r="K10" s="5" t="s">
        <v>74</v>
      </c>
      <c r="L10" s="8">
        <v>3899.3</v>
      </c>
      <c r="M10" s="8">
        <v>37.783000000000001</v>
      </c>
      <c r="N10" s="8">
        <f t="shared" si="6"/>
        <v>103.20249847815155</v>
      </c>
      <c r="O10" s="1">
        <f>O8</f>
        <v>37</v>
      </c>
      <c r="P10" s="38">
        <f t="shared" si="3"/>
        <v>974.82500000000005</v>
      </c>
    </row>
    <row r="11" spans="2:22" x14ac:dyDescent="0.25">
      <c r="B11" s="39" t="s">
        <v>20</v>
      </c>
      <c r="C11" s="5" t="s">
        <v>17</v>
      </c>
      <c r="D11" s="8">
        <v>946.2</v>
      </c>
      <c r="E11" s="8">
        <v>9.65</v>
      </c>
      <c r="F11" s="8">
        <f t="shared" si="4"/>
        <v>98.051813471502598</v>
      </c>
      <c r="G11" s="1">
        <f>G8</f>
        <v>31.1</v>
      </c>
      <c r="H11" s="38">
        <f t="shared" si="5"/>
        <v>946.2</v>
      </c>
      <c r="J11" s="39" t="s">
        <v>101</v>
      </c>
      <c r="K11" s="5" t="s">
        <v>75</v>
      </c>
      <c r="L11" s="8">
        <v>3687.3</v>
      </c>
      <c r="M11" s="8">
        <v>37.783000000000001</v>
      </c>
      <c r="N11" s="8">
        <f t="shared" si="6"/>
        <v>97.59150940899346</v>
      </c>
      <c r="O11" s="1">
        <f>O8</f>
        <v>37</v>
      </c>
      <c r="P11" s="38">
        <f t="shared" si="3"/>
        <v>921.82500000000005</v>
      </c>
    </row>
    <row r="12" spans="2:22" x14ac:dyDescent="0.25">
      <c r="B12" s="40">
        <v>6559</v>
      </c>
      <c r="C12" s="6" t="s">
        <v>24</v>
      </c>
      <c r="D12" s="9">
        <v>1008.4</v>
      </c>
      <c r="E12" s="9">
        <v>9.65</v>
      </c>
      <c r="F12" s="9">
        <f>D12/E12</f>
        <v>104.49740932642486</v>
      </c>
      <c r="G12" s="3">
        <v>32.9</v>
      </c>
      <c r="H12" s="41">
        <f>D12</f>
        <v>1008.4</v>
      </c>
      <c r="J12" s="40">
        <v>6538</v>
      </c>
      <c r="K12" s="6" t="s">
        <v>76</v>
      </c>
      <c r="L12" s="9">
        <v>4164</v>
      </c>
      <c r="M12" s="9">
        <v>37.783000000000001</v>
      </c>
      <c r="N12" s="9">
        <f>L12/M12</f>
        <v>110.2082947357277</v>
      </c>
      <c r="O12" s="3">
        <v>39.9</v>
      </c>
      <c r="P12" s="41">
        <f t="shared" si="3"/>
        <v>1041</v>
      </c>
    </row>
    <row r="13" spans="2:22" x14ac:dyDescent="0.25">
      <c r="B13" s="42" t="s">
        <v>21</v>
      </c>
      <c r="C13" s="6" t="s">
        <v>25</v>
      </c>
      <c r="D13" s="9">
        <v>807</v>
      </c>
      <c r="E13" s="9">
        <v>9.65</v>
      </c>
      <c r="F13" s="9">
        <f t="shared" ref="F13:F15" si="7">D13/E13</f>
        <v>83.626943005181346</v>
      </c>
      <c r="G13" s="3">
        <f>G12</f>
        <v>32.9</v>
      </c>
      <c r="H13" s="41">
        <f t="shared" ref="H13:H15" si="8">D13</f>
        <v>807</v>
      </c>
      <c r="J13" s="42" t="s">
        <v>103</v>
      </c>
      <c r="K13" s="6" t="s">
        <v>77</v>
      </c>
      <c r="L13" s="9">
        <v>3331.2</v>
      </c>
      <c r="M13" s="9">
        <v>37.783000000000001</v>
      </c>
      <c r="N13" s="9">
        <f t="shared" ref="N13:N15" si="9">L13/M13</f>
        <v>88.166635788582155</v>
      </c>
      <c r="O13" s="3">
        <f>O12</f>
        <v>39.9</v>
      </c>
      <c r="P13" s="41">
        <f t="shared" si="3"/>
        <v>832.8</v>
      </c>
    </row>
    <row r="14" spans="2:22" x14ac:dyDescent="0.25">
      <c r="B14" s="42" t="s">
        <v>22</v>
      </c>
      <c r="C14" s="6" t="s">
        <v>26</v>
      </c>
      <c r="D14" s="9">
        <v>928</v>
      </c>
      <c r="E14" s="9">
        <v>9.65</v>
      </c>
      <c r="F14" s="9">
        <f t="shared" si="7"/>
        <v>96.165803108808291</v>
      </c>
      <c r="G14" s="3">
        <f>G12</f>
        <v>32.9</v>
      </c>
      <c r="H14" s="41">
        <f t="shared" si="8"/>
        <v>928</v>
      </c>
      <c r="J14" s="42" t="s">
        <v>104</v>
      </c>
      <c r="K14" s="6" t="s">
        <v>78</v>
      </c>
      <c r="L14" s="9">
        <v>3830.9</v>
      </c>
      <c r="M14" s="9">
        <v>37.783000000000001</v>
      </c>
      <c r="N14" s="9">
        <f t="shared" si="9"/>
        <v>101.39216049546091</v>
      </c>
      <c r="O14" s="3">
        <f>O12</f>
        <v>39.9</v>
      </c>
      <c r="P14" s="41">
        <f t="shared" si="3"/>
        <v>957.72500000000002</v>
      </c>
    </row>
    <row r="15" spans="2:22" x14ac:dyDescent="0.25">
      <c r="B15" s="42" t="s">
        <v>23</v>
      </c>
      <c r="C15" s="6" t="s">
        <v>27</v>
      </c>
      <c r="D15" s="9">
        <v>877.3</v>
      </c>
      <c r="E15" s="9">
        <v>9.65</v>
      </c>
      <c r="F15" s="9">
        <f t="shared" si="7"/>
        <v>90.911917098445585</v>
      </c>
      <c r="G15" s="3">
        <f>G12</f>
        <v>32.9</v>
      </c>
      <c r="H15" s="41">
        <f t="shared" si="8"/>
        <v>877.3</v>
      </c>
      <c r="J15" s="42" t="s">
        <v>105</v>
      </c>
      <c r="K15" s="6" t="s">
        <v>79</v>
      </c>
      <c r="L15" s="9">
        <v>3622.7</v>
      </c>
      <c r="M15" s="9">
        <v>37.783000000000001</v>
      </c>
      <c r="N15" s="9">
        <f t="shared" si="9"/>
        <v>95.881745758674526</v>
      </c>
      <c r="O15" s="3">
        <f>O12</f>
        <v>39.9</v>
      </c>
      <c r="P15" s="41">
        <f t="shared" si="3"/>
        <v>905.67499999999995</v>
      </c>
    </row>
    <row r="16" spans="2:22" x14ac:dyDescent="0.25">
      <c r="B16" s="43">
        <v>6555</v>
      </c>
      <c r="C16" s="13" t="s">
        <v>28</v>
      </c>
      <c r="D16" s="14">
        <v>1039.4000000000001</v>
      </c>
      <c r="E16" s="14">
        <v>9.65</v>
      </c>
      <c r="F16" s="14">
        <f>D16/E16</f>
        <v>107.70984455958549</v>
      </c>
      <c r="G16" s="15">
        <v>121.4</v>
      </c>
      <c r="H16" s="44">
        <f>D16</f>
        <v>1039.4000000000001</v>
      </c>
      <c r="J16" s="43">
        <v>6541</v>
      </c>
      <c r="K16" s="13" t="s">
        <v>80</v>
      </c>
      <c r="L16" s="14">
        <v>4165.8</v>
      </c>
      <c r="M16" s="14">
        <v>37.783000000000001</v>
      </c>
      <c r="N16" s="14">
        <f>L16/M16</f>
        <v>110.25593520895642</v>
      </c>
      <c r="O16" s="15">
        <v>122</v>
      </c>
      <c r="P16" s="44">
        <f t="shared" si="3"/>
        <v>1041.45</v>
      </c>
    </row>
    <row r="17" spans="2:16" x14ac:dyDescent="0.25">
      <c r="B17" s="45" t="s">
        <v>32</v>
      </c>
      <c r="C17" s="13" t="s">
        <v>29</v>
      </c>
      <c r="D17" s="14">
        <v>831.5</v>
      </c>
      <c r="E17" s="14">
        <v>9.65</v>
      </c>
      <c r="F17" s="14">
        <f t="shared" ref="F17:F19" si="10">D17/E17</f>
        <v>86.165803108808291</v>
      </c>
      <c r="G17" s="15">
        <f>G16</f>
        <v>121.4</v>
      </c>
      <c r="H17" s="44">
        <f t="shared" ref="H17:H19" si="11">D17</f>
        <v>831.5</v>
      </c>
      <c r="J17" s="45" t="s">
        <v>106</v>
      </c>
      <c r="K17" s="13" t="s">
        <v>81</v>
      </c>
      <c r="L17" s="14">
        <v>3332.7</v>
      </c>
      <c r="M17" s="14">
        <v>37.783000000000001</v>
      </c>
      <c r="N17" s="14">
        <f t="shared" ref="N17:N19" si="12">L17/M17</f>
        <v>88.20633618293941</v>
      </c>
      <c r="O17" s="15">
        <f>O16</f>
        <v>122</v>
      </c>
      <c r="P17" s="44">
        <f t="shared" si="3"/>
        <v>833.17499999999995</v>
      </c>
    </row>
    <row r="18" spans="2:16" x14ac:dyDescent="0.25">
      <c r="B18" s="45" t="s">
        <v>33</v>
      </c>
      <c r="C18" s="13" t="s">
        <v>30</v>
      </c>
      <c r="D18" s="14">
        <v>956.2</v>
      </c>
      <c r="E18" s="14">
        <v>9.65</v>
      </c>
      <c r="F18" s="14">
        <f t="shared" si="10"/>
        <v>99.088082901554401</v>
      </c>
      <c r="G18" s="15">
        <f>G16</f>
        <v>121.4</v>
      </c>
      <c r="H18" s="44">
        <f t="shared" si="11"/>
        <v>956.2</v>
      </c>
      <c r="J18" s="45" t="s">
        <v>107</v>
      </c>
      <c r="K18" s="13" t="s">
        <v>82</v>
      </c>
      <c r="L18" s="14">
        <v>3832.6</v>
      </c>
      <c r="M18" s="14">
        <v>37.783000000000001</v>
      </c>
      <c r="N18" s="14">
        <f t="shared" si="12"/>
        <v>101.43715427573247</v>
      </c>
      <c r="O18" s="15">
        <f>O16</f>
        <v>122</v>
      </c>
      <c r="P18" s="44">
        <f t="shared" si="3"/>
        <v>958.15</v>
      </c>
    </row>
    <row r="19" spans="2:16" x14ac:dyDescent="0.25">
      <c r="B19" s="45" t="s">
        <v>34</v>
      </c>
      <c r="C19" s="13" t="s">
        <v>31</v>
      </c>
      <c r="D19" s="14">
        <v>904.3</v>
      </c>
      <c r="E19" s="14">
        <v>9.65</v>
      </c>
      <c r="F19" s="14">
        <f t="shared" si="10"/>
        <v>93.709844559585477</v>
      </c>
      <c r="G19" s="15">
        <f>G16</f>
        <v>121.4</v>
      </c>
      <c r="H19" s="44">
        <f t="shared" si="11"/>
        <v>904.3</v>
      </c>
      <c r="J19" s="45" t="s">
        <v>108</v>
      </c>
      <c r="K19" s="13" t="s">
        <v>83</v>
      </c>
      <c r="L19" s="14">
        <v>3624.3</v>
      </c>
      <c r="M19" s="14">
        <v>37.783000000000001</v>
      </c>
      <c r="N19" s="14">
        <f t="shared" si="12"/>
        <v>95.924092845988937</v>
      </c>
      <c r="O19" s="15">
        <f>O16</f>
        <v>122</v>
      </c>
      <c r="P19" s="44">
        <f t="shared" si="3"/>
        <v>906.07500000000005</v>
      </c>
    </row>
    <row r="20" spans="2:16" x14ac:dyDescent="0.25">
      <c r="B20" s="46">
        <v>6561</v>
      </c>
      <c r="C20" s="16" t="s">
        <v>35</v>
      </c>
      <c r="D20" s="17">
        <v>1083.5999999999999</v>
      </c>
      <c r="E20" s="17">
        <v>9.65</v>
      </c>
      <c r="F20" s="17">
        <f>D20/E20</f>
        <v>112.29015544041449</v>
      </c>
      <c r="G20" s="18" t="s">
        <v>42</v>
      </c>
      <c r="H20" s="47">
        <f>D20</f>
        <v>1083.5999999999999</v>
      </c>
      <c r="J20" s="46">
        <v>6539</v>
      </c>
      <c r="K20" s="16" t="s">
        <v>84</v>
      </c>
      <c r="L20" s="17">
        <v>4204.1000000000004</v>
      </c>
      <c r="M20" s="17">
        <v>37.783000000000001</v>
      </c>
      <c r="N20" s="17">
        <f>L20/M20</f>
        <v>111.26961861154489</v>
      </c>
      <c r="O20" s="18" t="s">
        <v>109</v>
      </c>
      <c r="P20" s="47">
        <f t="shared" si="3"/>
        <v>1051.0250000000001</v>
      </c>
    </row>
    <row r="21" spans="2:16" x14ac:dyDescent="0.25">
      <c r="B21" s="48" t="s">
        <v>39</v>
      </c>
      <c r="C21" s="16" t="s">
        <v>36</v>
      </c>
      <c r="D21" s="17">
        <v>867.8</v>
      </c>
      <c r="E21" s="17">
        <v>9.65</v>
      </c>
      <c r="F21" s="17">
        <f t="shared" ref="F21:F23" si="13">D21/E21</f>
        <v>89.927461139896366</v>
      </c>
      <c r="G21" s="18" t="str">
        <f>G20</f>
        <v>23.7 X 38.5</v>
      </c>
      <c r="H21" s="47">
        <f t="shared" ref="H21:H23" si="14">D21</f>
        <v>867.8</v>
      </c>
      <c r="J21" s="48" t="s">
        <v>110</v>
      </c>
      <c r="K21" s="16" t="s">
        <v>85</v>
      </c>
      <c r="L21" s="17">
        <v>3363.3</v>
      </c>
      <c r="M21" s="17">
        <v>37.783000000000001</v>
      </c>
      <c r="N21" s="17">
        <f t="shared" ref="N21:N23" si="15">L21/M21</f>
        <v>89.016224227827337</v>
      </c>
      <c r="O21" s="18" t="str">
        <f>O20</f>
        <v>23.4 X 39.0</v>
      </c>
      <c r="P21" s="47">
        <f t="shared" si="3"/>
        <v>840.82500000000005</v>
      </c>
    </row>
    <row r="22" spans="2:16" x14ac:dyDescent="0.25">
      <c r="B22" s="48" t="s">
        <v>40</v>
      </c>
      <c r="C22" s="16" t="s">
        <v>37</v>
      </c>
      <c r="D22" s="17">
        <v>998</v>
      </c>
      <c r="E22" s="17">
        <v>9.65</v>
      </c>
      <c r="F22" s="17">
        <f t="shared" si="13"/>
        <v>103.41968911917098</v>
      </c>
      <c r="G22" s="18" t="str">
        <f>G20</f>
        <v>23.7 X 38.5</v>
      </c>
      <c r="H22" s="47">
        <f t="shared" si="14"/>
        <v>998</v>
      </c>
      <c r="J22" s="48" t="s">
        <v>111</v>
      </c>
      <c r="K22" s="16" t="s">
        <v>86</v>
      </c>
      <c r="L22" s="17">
        <v>3867.8</v>
      </c>
      <c r="M22" s="17">
        <v>37.783000000000001</v>
      </c>
      <c r="N22" s="17">
        <f t="shared" si="15"/>
        <v>102.36879019664929</v>
      </c>
      <c r="O22" s="18" t="str">
        <f>O20</f>
        <v>23.4 X 39.0</v>
      </c>
      <c r="P22" s="47">
        <f t="shared" si="3"/>
        <v>966.95</v>
      </c>
    </row>
    <row r="23" spans="2:16" x14ac:dyDescent="0.25">
      <c r="B23" s="48" t="s">
        <v>41</v>
      </c>
      <c r="C23" s="16" t="s">
        <v>38</v>
      </c>
      <c r="D23" s="17">
        <v>943.8</v>
      </c>
      <c r="E23" s="17">
        <v>9.65</v>
      </c>
      <c r="F23" s="17">
        <f t="shared" si="13"/>
        <v>97.803108808290148</v>
      </c>
      <c r="G23" s="18" t="str">
        <f>G20</f>
        <v>23.7 X 38.5</v>
      </c>
      <c r="H23" s="47">
        <f t="shared" si="14"/>
        <v>943.8</v>
      </c>
      <c r="J23" s="48" t="s">
        <v>112</v>
      </c>
      <c r="K23" s="16" t="s">
        <v>87</v>
      </c>
      <c r="L23" s="17">
        <v>3657.6</v>
      </c>
      <c r="M23" s="17">
        <v>37.783000000000001</v>
      </c>
      <c r="N23" s="17">
        <f t="shared" si="15"/>
        <v>96.805441600719888</v>
      </c>
      <c r="O23" s="18" t="str">
        <f>O20</f>
        <v>23.4 X 39.0</v>
      </c>
      <c r="P23" s="47">
        <f t="shared" si="3"/>
        <v>914.4</v>
      </c>
    </row>
    <row r="24" spans="2:16" x14ac:dyDescent="0.25">
      <c r="B24" s="49">
        <v>6550</v>
      </c>
      <c r="C24" s="19" t="s">
        <v>46</v>
      </c>
      <c r="D24" s="20">
        <v>1065.3</v>
      </c>
      <c r="E24" s="20">
        <v>9.65</v>
      </c>
      <c r="F24" s="20">
        <f>D24/E24</f>
        <v>110.39378238341968</v>
      </c>
      <c r="G24" s="21" t="s">
        <v>50</v>
      </c>
      <c r="H24" s="50">
        <f>D24</f>
        <v>1065.3</v>
      </c>
      <c r="J24" s="49">
        <v>6536</v>
      </c>
      <c r="K24" s="19" t="s">
        <v>88</v>
      </c>
      <c r="L24" s="20">
        <v>4220.6000000000004</v>
      </c>
      <c r="M24" s="20">
        <v>37.783000000000001</v>
      </c>
      <c r="N24" s="20">
        <f>L24/M24</f>
        <v>111.70632294947464</v>
      </c>
      <c r="O24" s="21" t="s">
        <v>116</v>
      </c>
      <c r="P24" s="50">
        <f t="shared" si="3"/>
        <v>1055.1500000000001</v>
      </c>
    </row>
    <row r="25" spans="2:16" x14ac:dyDescent="0.25">
      <c r="B25" s="51" t="s">
        <v>43</v>
      </c>
      <c r="C25" s="19" t="s">
        <v>47</v>
      </c>
      <c r="D25" s="20">
        <v>852.3</v>
      </c>
      <c r="E25" s="20">
        <v>9.65</v>
      </c>
      <c r="F25" s="20">
        <f t="shared" ref="F25:F27" si="16">D25/E25</f>
        <v>88.321243523316056</v>
      </c>
      <c r="G25" s="21" t="str">
        <f>G24</f>
        <v>23.3 X 42.8</v>
      </c>
      <c r="H25" s="50">
        <f t="shared" ref="H25:H27" si="17">D25</f>
        <v>852.3</v>
      </c>
      <c r="J25" s="51" t="s">
        <v>113</v>
      </c>
      <c r="K25" s="19" t="s">
        <v>89</v>
      </c>
      <c r="L25" s="20">
        <v>3376.5</v>
      </c>
      <c r="M25" s="20">
        <v>37.783000000000001</v>
      </c>
      <c r="N25" s="20">
        <f t="shared" ref="N25:N27" si="18">L25/M25</f>
        <v>89.365587698171126</v>
      </c>
      <c r="O25" s="21" t="str">
        <f>O24</f>
        <v>22.5 X 43.4</v>
      </c>
      <c r="P25" s="50">
        <f t="shared" si="3"/>
        <v>844.125</v>
      </c>
    </row>
    <row r="26" spans="2:16" x14ac:dyDescent="0.25">
      <c r="B26" s="51" t="s">
        <v>44</v>
      </c>
      <c r="C26" s="19" t="s">
        <v>48</v>
      </c>
      <c r="D26" s="20">
        <v>980.1</v>
      </c>
      <c r="E26" s="20">
        <v>9.65</v>
      </c>
      <c r="F26" s="20">
        <f t="shared" si="16"/>
        <v>101.56476683937824</v>
      </c>
      <c r="G26" s="21" t="str">
        <f>G24</f>
        <v>23.3 X 42.8</v>
      </c>
      <c r="H26" s="50">
        <f t="shared" si="17"/>
        <v>980.1</v>
      </c>
      <c r="J26" s="51" t="s">
        <v>114</v>
      </c>
      <c r="K26" s="19" t="s">
        <v>90</v>
      </c>
      <c r="L26" s="20">
        <v>3883</v>
      </c>
      <c r="M26" s="20">
        <v>37.783000000000001</v>
      </c>
      <c r="N26" s="20">
        <f t="shared" si="18"/>
        <v>102.77108752613609</v>
      </c>
      <c r="O26" s="21" t="str">
        <f>O24</f>
        <v>22.5 X 43.4</v>
      </c>
      <c r="P26" s="50">
        <f t="shared" si="3"/>
        <v>970.75</v>
      </c>
    </row>
    <row r="27" spans="2:16" x14ac:dyDescent="0.25">
      <c r="B27" s="51" t="s">
        <v>45</v>
      </c>
      <c r="C27" s="19" t="s">
        <v>49</v>
      </c>
      <c r="D27" s="20">
        <v>926.8</v>
      </c>
      <c r="E27" s="20">
        <v>9.65</v>
      </c>
      <c r="F27" s="20">
        <f t="shared" si="16"/>
        <v>96.041450777202058</v>
      </c>
      <c r="G27" s="21" t="str">
        <f>G24</f>
        <v>23.3 X 42.8</v>
      </c>
      <c r="H27" s="50">
        <f t="shared" si="17"/>
        <v>926.8</v>
      </c>
      <c r="J27" s="51" t="s">
        <v>115</v>
      </c>
      <c r="K27" s="19" t="s">
        <v>91</v>
      </c>
      <c r="L27" s="20">
        <v>3671.9</v>
      </c>
      <c r="M27" s="20">
        <v>37.783000000000001</v>
      </c>
      <c r="N27" s="20">
        <f t="shared" si="18"/>
        <v>97.183918693592361</v>
      </c>
      <c r="O27" s="21" t="str">
        <f>O24</f>
        <v>22.5 X 43.4</v>
      </c>
      <c r="P27" s="50">
        <f t="shared" si="3"/>
        <v>917.97500000000002</v>
      </c>
    </row>
    <row r="28" spans="2:16" x14ac:dyDescent="0.25">
      <c r="B28" s="52">
        <v>6562</v>
      </c>
      <c r="C28" s="22" t="s">
        <v>54</v>
      </c>
      <c r="D28" s="23">
        <v>976.3</v>
      </c>
      <c r="E28" s="23">
        <v>9.65</v>
      </c>
      <c r="F28" s="23">
        <f>D28/E28</f>
        <v>101.17098445595855</v>
      </c>
      <c r="G28" s="24" t="s">
        <v>58</v>
      </c>
      <c r="H28" s="53">
        <f>D28</f>
        <v>976.3</v>
      </c>
      <c r="J28" s="52">
        <v>6535</v>
      </c>
      <c r="K28" s="22" t="s">
        <v>92</v>
      </c>
      <c r="L28" s="23">
        <v>3852.4</v>
      </c>
      <c r="M28" s="23">
        <v>37.783000000000001</v>
      </c>
      <c r="N28" s="23">
        <f>L28/M28</f>
        <v>101.96119948124817</v>
      </c>
      <c r="O28" s="24" t="s">
        <v>117</v>
      </c>
      <c r="P28" s="53">
        <f t="shared" si="3"/>
        <v>963.1</v>
      </c>
    </row>
    <row r="29" spans="2:16" x14ac:dyDescent="0.25">
      <c r="B29" s="54" t="s">
        <v>51</v>
      </c>
      <c r="C29" s="22" t="s">
        <v>55</v>
      </c>
      <c r="D29" s="23">
        <v>781.1</v>
      </c>
      <c r="E29" s="23">
        <v>9.65</v>
      </c>
      <c r="F29" s="23">
        <f t="shared" ref="F29:F31" si="19">D29/E29</f>
        <v>80.943005181347147</v>
      </c>
      <c r="G29" s="24" t="str">
        <f>G28</f>
        <v>50 X 111.3</v>
      </c>
      <c r="H29" s="53">
        <f t="shared" ref="H29:H31" si="20">D29</f>
        <v>781.1</v>
      </c>
      <c r="J29" s="54" t="s">
        <v>141</v>
      </c>
      <c r="K29" s="22" t="s">
        <v>93</v>
      </c>
      <c r="L29" s="23">
        <v>3081.9</v>
      </c>
      <c r="M29" s="23">
        <v>37.783000000000001</v>
      </c>
      <c r="N29" s="23">
        <f t="shared" ref="N29:N31" si="21">L29/M29</f>
        <v>81.568430246407118</v>
      </c>
      <c r="O29" s="24" t="str">
        <f>O28</f>
        <v>86.3 X 127.7</v>
      </c>
      <c r="P29" s="53">
        <f t="shared" si="3"/>
        <v>770.47500000000002</v>
      </c>
    </row>
    <row r="30" spans="2:16" x14ac:dyDescent="0.25">
      <c r="B30" s="54" t="s">
        <v>52</v>
      </c>
      <c r="C30" s="22" t="s">
        <v>56</v>
      </c>
      <c r="D30" s="23">
        <v>898.2</v>
      </c>
      <c r="E30" s="23">
        <v>9.65</v>
      </c>
      <c r="F30" s="23">
        <f t="shared" si="19"/>
        <v>93.07772020725389</v>
      </c>
      <c r="G30" s="24" t="str">
        <f>G28</f>
        <v>50 X 111.3</v>
      </c>
      <c r="H30" s="53">
        <f t="shared" si="20"/>
        <v>898.2</v>
      </c>
      <c r="J30" s="54" t="s">
        <v>142</v>
      </c>
      <c r="K30" s="22" t="s">
        <v>94</v>
      </c>
      <c r="L30" s="23">
        <v>3544.2</v>
      </c>
      <c r="M30" s="23">
        <v>37.783000000000001</v>
      </c>
      <c r="N30" s="23">
        <f t="shared" si="21"/>
        <v>93.804091787311748</v>
      </c>
      <c r="O30" s="24" t="str">
        <f>O28</f>
        <v>86.3 X 127.7</v>
      </c>
      <c r="P30" s="53">
        <f t="shared" si="3"/>
        <v>886.05</v>
      </c>
    </row>
    <row r="31" spans="2:16" x14ac:dyDescent="0.25">
      <c r="B31" s="54" t="s">
        <v>53</v>
      </c>
      <c r="C31" s="22" t="s">
        <v>57</v>
      </c>
      <c r="D31" s="23">
        <v>849.4</v>
      </c>
      <c r="E31" s="23">
        <v>9.65</v>
      </c>
      <c r="F31" s="23">
        <f t="shared" si="19"/>
        <v>88.020725388601036</v>
      </c>
      <c r="G31" s="24" t="str">
        <f>G28</f>
        <v>50 X 111.3</v>
      </c>
      <c r="H31" s="53">
        <f t="shared" si="20"/>
        <v>849.4</v>
      </c>
      <c r="J31" s="54" t="s">
        <v>143</v>
      </c>
      <c r="K31" s="22" t="s">
        <v>95</v>
      </c>
      <c r="L31" s="23">
        <v>3351.6</v>
      </c>
      <c r="M31" s="23">
        <v>37.783000000000001</v>
      </c>
      <c r="N31" s="23">
        <f t="shared" si="21"/>
        <v>88.706561151840774</v>
      </c>
      <c r="O31" s="24" t="str">
        <f>O28</f>
        <v>86.3 X 127.7</v>
      </c>
      <c r="P31" s="53">
        <f t="shared" si="3"/>
        <v>837.9</v>
      </c>
    </row>
    <row r="32" spans="2:16" x14ac:dyDescent="0.25">
      <c r="B32" s="55">
        <v>6552</v>
      </c>
      <c r="C32" s="25" t="s">
        <v>134</v>
      </c>
      <c r="D32" s="26">
        <v>854.2</v>
      </c>
      <c r="E32" s="26">
        <v>9.65</v>
      </c>
      <c r="F32" s="26">
        <f>D32/E32</f>
        <v>88.518134715025909</v>
      </c>
      <c r="G32" s="27" t="s">
        <v>62</v>
      </c>
      <c r="H32" s="56">
        <f>D32</f>
        <v>854.2</v>
      </c>
      <c r="J32" s="55">
        <v>6554</v>
      </c>
      <c r="K32" s="25" t="s">
        <v>122</v>
      </c>
      <c r="L32" s="26">
        <v>2738.6</v>
      </c>
      <c r="M32" s="26">
        <v>37.783000000000001</v>
      </c>
      <c r="N32" s="26">
        <f>L32/M32</f>
        <v>72.482333324511018</v>
      </c>
      <c r="O32" s="27" t="s">
        <v>121</v>
      </c>
      <c r="P32" s="56">
        <f t="shared" si="3"/>
        <v>684.65</v>
      </c>
    </row>
    <row r="33" spans="2:16" x14ac:dyDescent="0.25">
      <c r="B33" s="57" t="s">
        <v>59</v>
      </c>
      <c r="C33" s="25" t="s">
        <v>135</v>
      </c>
      <c r="D33" s="26">
        <v>683.4</v>
      </c>
      <c r="E33" s="26">
        <v>9.65</v>
      </c>
      <c r="F33" s="26">
        <f t="shared" ref="F33:F35" si="22">D33/E33</f>
        <v>70.818652849740928</v>
      </c>
      <c r="G33" s="27" t="str">
        <f>G32</f>
        <v>23.3 X 44.1</v>
      </c>
      <c r="H33" s="56">
        <f t="shared" ref="H33:H35" si="23">D33</f>
        <v>683.4</v>
      </c>
      <c r="J33" s="57" t="s">
        <v>118</v>
      </c>
      <c r="K33" s="25" t="s">
        <v>123</v>
      </c>
      <c r="L33" s="26">
        <v>2190.9</v>
      </c>
      <c r="M33" s="26">
        <v>37.783000000000001</v>
      </c>
      <c r="N33" s="26">
        <f t="shared" ref="N33:N35" si="24">L33/M33</f>
        <v>57.986395998200251</v>
      </c>
      <c r="O33" s="27" t="str">
        <f>O32</f>
        <v>22.7 X 37.3</v>
      </c>
      <c r="P33" s="56">
        <f t="shared" si="3"/>
        <v>547.72500000000002</v>
      </c>
    </row>
    <row r="34" spans="2:16" x14ac:dyDescent="0.25">
      <c r="B34" s="57" t="s">
        <v>60</v>
      </c>
      <c r="C34" s="25" t="s">
        <v>136</v>
      </c>
      <c r="D34" s="26">
        <v>785.9</v>
      </c>
      <c r="E34" s="26">
        <v>9.65</v>
      </c>
      <c r="F34" s="26">
        <f t="shared" si="22"/>
        <v>81.440414507772019</v>
      </c>
      <c r="G34" s="27" t="str">
        <f>G32</f>
        <v>23.3 X 44.1</v>
      </c>
      <c r="H34" s="56">
        <f t="shared" si="23"/>
        <v>785.9</v>
      </c>
      <c r="J34" s="57" t="s">
        <v>119</v>
      </c>
      <c r="K34" s="25" t="s">
        <v>124</v>
      </c>
      <c r="L34" s="26">
        <v>2519.5</v>
      </c>
      <c r="M34" s="26">
        <v>37.783000000000001</v>
      </c>
      <c r="N34" s="26">
        <f t="shared" si="24"/>
        <v>66.68342905539528</v>
      </c>
      <c r="O34" s="27" t="str">
        <f>O32</f>
        <v>22.7 X 37.3</v>
      </c>
      <c r="P34" s="56">
        <f t="shared" si="3"/>
        <v>629.875</v>
      </c>
    </row>
    <row r="35" spans="2:16" x14ac:dyDescent="0.25">
      <c r="B35" s="57" t="s">
        <v>61</v>
      </c>
      <c r="C35" s="25" t="s">
        <v>137</v>
      </c>
      <c r="D35" s="26">
        <v>743.1</v>
      </c>
      <c r="E35" s="26">
        <v>9.65</v>
      </c>
      <c r="F35" s="26">
        <f t="shared" si="22"/>
        <v>77.005181347150256</v>
      </c>
      <c r="G35" s="27" t="str">
        <f>G32</f>
        <v>23.3 X 44.1</v>
      </c>
      <c r="H35" s="56">
        <f t="shared" si="23"/>
        <v>743.1</v>
      </c>
      <c r="J35" s="57" t="s">
        <v>120</v>
      </c>
      <c r="K35" s="25" t="s">
        <v>125</v>
      </c>
      <c r="L35" s="26">
        <v>2382.6</v>
      </c>
      <c r="M35" s="26">
        <v>37.783000000000001</v>
      </c>
      <c r="N35" s="26">
        <f t="shared" si="24"/>
        <v>63.06010639705687</v>
      </c>
      <c r="O35" s="27" t="str">
        <f>O32</f>
        <v>22.7 X 37.3</v>
      </c>
      <c r="P35" s="56">
        <f t="shared" si="3"/>
        <v>595.65</v>
      </c>
    </row>
    <row r="36" spans="2:16" x14ac:dyDescent="0.25">
      <c r="B36" s="58">
        <v>6551</v>
      </c>
      <c r="C36" s="28" t="s">
        <v>130</v>
      </c>
      <c r="D36" s="29">
        <v>887.7</v>
      </c>
      <c r="E36" s="29">
        <v>9.65</v>
      </c>
      <c r="F36" s="29">
        <f>D36/E36</f>
        <v>91.989637305699489</v>
      </c>
      <c r="G36" s="30" t="s">
        <v>66</v>
      </c>
      <c r="H36" s="59">
        <f>D36</f>
        <v>887.7</v>
      </c>
      <c r="J36" s="58">
        <v>6548</v>
      </c>
      <c r="K36" s="28" t="s">
        <v>126</v>
      </c>
      <c r="L36" s="29">
        <v>3651.7</v>
      </c>
      <c r="M36" s="29">
        <v>37.783000000000001</v>
      </c>
      <c r="N36" s="29">
        <f>L36/M36</f>
        <v>96.649286716248042</v>
      </c>
      <c r="O36" s="30" t="s">
        <v>66</v>
      </c>
      <c r="P36" s="59">
        <f t="shared" si="3"/>
        <v>912.92499999999995</v>
      </c>
    </row>
    <row r="37" spans="2:16" x14ac:dyDescent="0.25">
      <c r="B37" s="60" t="s">
        <v>63</v>
      </c>
      <c r="C37" s="28" t="s">
        <v>131</v>
      </c>
      <c r="D37" s="29">
        <v>710.2</v>
      </c>
      <c r="E37" s="29">
        <v>9.65</v>
      </c>
      <c r="F37" s="29">
        <f t="shared" ref="F37:F39" si="25">D37/E37</f>
        <v>73.595854922279798</v>
      </c>
      <c r="G37" s="30" t="str">
        <f>G36</f>
        <v>94.1 X 102.2</v>
      </c>
      <c r="H37" s="59">
        <f t="shared" ref="H37:H39" si="26">D37</f>
        <v>710.2</v>
      </c>
      <c r="J37" s="60" t="s">
        <v>138</v>
      </c>
      <c r="K37" s="28" t="s">
        <v>127</v>
      </c>
      <c r="L37" s="29">
        <v>2921.4</v>
      </c>
      <c r="M37" s="29">
        <v>37.783000000000001</v>
      </c>
      <c r="N37" s="29">
        <f t="shared" ref="N37:N39" si="27">L37/M37</f>
        <v>77.320488050181297</v>
      </c>
      <c r="O37" s="30" t="str">
        <f>O36</f>
        <v>94.1 X 102.2</v>
      </c>
      <c r="P37" s="59">
        <f t="shared" si="3"/>
        <v>730.35</v>
      </c>
    </row>
    <row r="38" spans="2:16" x14ac:dyDescent="0.25">
      <c r="B38" s="60" t="s">
        <v>64</v>
      </c>
      <c r="C38" s="28" t="s">
        <v>132</v>
      </c>
      <c r="D38" s="29">
        <v>816.7</v>
      </c>
      <c r="E38" s="29">
        <v>9.65</v>
      </c>
      <c r="F38" s="29">
        <f t="shared" si="25"/>
        <v>84.632124352331601</v>
      </c>
      <c r="G38" s="30" t="str">
        <f>G36</f>
        <v>94.1 X 102.2</v>
      </c>
      <c r="H38" s="59">
        <f t="shared" si="26"/>
        <v>816.7</v>
      </c>
      <c r="J38" s="60" t="s">
        <v>139</v>
      </c>
      <c r="K38" s="28" t="s">
        <v>128</v>
      </c>
      <c r="L38" s="29">
        <v>3359.6</v>
      </c>
      <c r="M38" s="29">
        <v>37.783000000000001</v>
      </c>
      <c r="N38" s="29">
        <f t="shared" si="27"/>
        <v>88.918296588412773</v>
      </c>
      <c r="O38" s="30" t="str">
        <f>O36</f>
        <v>94.1 X 102.2</v>
      </c>
      <c r="P38" s="59">
        <f t="shared" si="3"/>
        <v>839.9</v>
      </c>
    </row>
    <row r="39" spans="2:16" ht="15.75" thickBot="1" x14ac:dyDescent="0.3">
      <c r="B39" s="61" t="s">
        <v>65</v>
      </c>
      <c r="C39" s="62" t="s">
        <v>133</v>
      </c>
      <c r="D39" s="63">
        <v>772.3</v>
      </c>
      <c r="E39" s="63">
        <v>9.65</v>
      </c>
      <c r="F39" s="63">
        <f t="shared" si="25"/>
        <v>80.031088082901547</v>
      </c>
      <c r="G39" s="64" t="str">
        <f>G36</f>
        <v>94.1 X 102.2</v>
      </c>
      <c r="H39" s="65">
        <f t="shared" si="26"/>
        <v>772.3</v>
      </c>
      <c r="J39" s="61" t="s">
        <v>140</v>
      </c>
      <c r="K39" s="62" t="s">
        <v>129</v>
      </c>
      <c r="L39" s="63">
        <v>3177</v>
      </c>
      <c r="M39" s="63">
        <v>37.783000000000001</v>
      </c>
      <c r="N39" s="63">
        <f t="shared" si="27"/>
        <v>84.085435248656808</v>
      </c>
      <c r="O39" s="64" t="str">
        <f>O36</f>
        <v>94.1 X 102.2</v>
      </c>
      <c r="P39" s="65">
        <f t="shared" si="3"/>
        <v>794.25</v>
      </c>
    </row>
    <row r="41" spans="2:16" x14ac:dyDescent="0.25">
      <c r="B41" s="10" t="s">
        <v>144</v>
      </c>
    </row>
  </sheetData>
  <mergeCells count="2">
    <mergeCell ref="B2:H2"/>
    <mergeCell ref="J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2021-12-30T16:44:21Z</dcterms:modified>
</cp:coreProperties>
</file>